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160"/>
  </bookViews>
  <sheets>
    <sheet name="Sheet1" sheetId="1" r:id="rId1"/>
    <sheet name="Sheet4" sheetId="4" r:id="rId2"/>
    <sheet name="Sheet2" sheetId="2" r:id="rId3"/>
    <sheet name="Sheet3" sheetId="3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3DEC4D031E042E4AC29DBE80F0E23AF" descr="6ca3440c8331892aeb64722b04b2a909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702564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<sst xmlns="http://schemas.openxmlformats.org/spreadsheetml/2006/main" count="85" uniqueCount="82">
  <si>
    <t>艺术设计学院综合素质评价表（上限100分）</t>
  </si>
  <si>
    <t>班级</t>
  </si>
  <si>
    <t>动画25班</t>
  </si>
  <si>
    <t>姓名</t>
  </si>
  <si>
    <t>陈宇涵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</si>
  <si>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</si>
  <si>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</si>
  <si>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</si>
  <si>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</si>
  <si>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</si>
  <si>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</si>
  <si>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</si>
  <si>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</si>
  <si>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</si>
  <si>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</si>
  <si>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</si>
  <si>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</si>
  <si>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</si>
  <si>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</si>
  <si>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</si>
  <si>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</si>
  <si>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 0.5</t>
  </si>
  <si>
    <t>2.1.2个人荣誉加分</t>
  </si>
  <si>
    <t>2.1.3思政类活动参与</t>
  </si>
  <si>
    <t>2.2学生骨干认证   
（上限10分，原则上最多认证3个）</t>
  </si>
  <si>
    <t>动画25班权益委员 1.5</t>
  </si>
  <si>
    <t>艺术设计学院就业助理团生涯发展部干事 1.5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</si>
  <si>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</si>
  <si>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</si>
  <si>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</si>
  <si>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</si>
  <si>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</si>
  <si>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</si>
  <si>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</si>
  <si>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</si>
  <si>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</si>
  <si>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</si>
  <si>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</si>
  <si>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</si>
  <si>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</si>
  <si>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</si>
  <si>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</si>
  <si>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</si>
  <si>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</si>
  <si>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三等奖（传球接力） 5</t>
  </si>
  <si>
    <t>参与奖（校园健康学子赛） 0.625</t>
  </si>
  <si>
    <t>优秀奖（三人四足接力） 4</t>
  </si>
  <si>
    <t>女子肺活量单项运动达人   2.5</t>
  </si>
  <si>
    <t>综素-25-26艺术设计学院-趣味户外素质拓展-10.25    0.5</t>
  </si>
  <si>
    <t>综素-25-26艺术设计学院-春季班级杯拔河比赛-06.10   1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</si>
  <si>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</si>
  <si>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</si>
  <si>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</si>
  <si>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</si>
  <si>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</si>
  <si>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</si>
  <si>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  0.5</t>
  </si>
  <si>
    <t>体育类总分</t>
  </si>
  <si>
    <t>五、美育部分
 (上限15分)</t>
  </si>
  <si>
    <t>5.1文艺类竞赛</t>
  </si>
  <si>
    <t>综素-25-26艺术设计学院-五月的花海合唱-05.01    1</t>
  </si>
  <si>
    <t>综素-25-26艺术设计学院-一二九合唱展演正式-12.07   3</t>
  </si>
  <si>
    <t xml:space="preserve">综素-25-26艺术设计学院“艺润心林，暖启新阳”寒假心理健康艺术打卡活动2026.2.13-2026.3.9   0.75 </t>
  </si>
  <si>
    <t>素-25-26艺术设计学院防范电信网络诈骗作品征集大赛3.19  1</t>
  </si>
  <si>
    <t>综素-25-26艺术设计学院-元旦游园会-12.29    0.5</t>
  </si>
  <si>
    <t>综素-25-26艺术设计学院-一二九合唱展演海选-10.29    0.5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</si>
  <si>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</si>
  <si>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</si>
  <si>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</si>
  <si>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</si>
  <si>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</si>
  <si>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</si>
  <si>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42.5h</t>
  </si>
  <si>
    <t>本学年二课堂次数</t>
  </si>
  <si>
    <t>32次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</si>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</sst>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4"/>
  <sheetViews>
    <sheetView showGridLines="0" tabSelected="1" view="pageBreakPreview" zoomScale="199" zoomScaleNormal="145" topLeftCell="B49" workbookViewId="0">
      <selection activeCell="G31" sqref="G31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25140129</v>
      </c>
      <c r="G2" s="13" t="s">
        <v>6</v>
      </c>
      <c r="H2" s="13" t="s">
        <v>7</v>
      </c>
      <c r="I2" s="15">
        <v>21024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0.5</v>
      </c>
      <c r="F7" s="34">
        <v>0.5</v>
      </c>
      <c r="G7" s="35">
        <v>0.5</v>
      </c>
      <c r="H7" s="36"/>
      <c r="I7" s="37"/>
    </row>
    <row r="8" s="3" customFormat="1" ht="17.6" spans="1:252">
      <c r="A8" s="29"/>
      <c r="B8" s="38"/>
      <c r="C8" s="31" t="s">
        <v>22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23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1.5</v>
      </c>
      <c r="F10" s="41">
        <v>1.5</v>
      </c>
      <c r="G10" s="42">
        <v>1.5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24" spans="1:252">
      <c r="A11" s="29"/>
      <c r="B11" s="12"/>
      <c r="C11" s="49"/>
      <c r="D11" s="39" t="s">
        <v>26</v>
      </c>
      <c r="E11" s="40">
        <v>1.5</v>
      </c>
      <c r="F11" s="41">
        <v>1.5</v>
      </c>
      <c r="G11" s="42">
        <v>1.5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27</v>
      </c>
      <c r="C13" s="52"/>
      <c r="D13" s="53"/>
      <c r="E13" s="40">
        <v>3.5</v>
      </c>
      <c r="F13" s="41">
        <v>3.5</v>
      </c>
      <c r="G13" s="42">
        <v>3.5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28</v>
      </c>
      <c r="B15" s="38" t="s">
        <v>29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30</v>
      </c>
      <c r="C16" s="20" t="s">
        <v>31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32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33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34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35</v>
      </c>
      <c r="C20" s="62" t="s">
        <v>36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37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38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39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40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41</v>
      </c>
      <c r="C25" s="71"/>
      <c r="D25" s="72"/>
      <c r="E25" s="58">
        <v>0</v>
      </c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42</v>
      </c>
      <c r="B27" s="47" t="s">
        <v>43</v>
      </c>
      <c r="C27" s="57"/>
      <c r="D27" s="39" t="s">
        <v>44</v>
      </c>
      <c r="E27" s="58">
        <v>12.125</v>
      </c>
      <c r="F27" s="41">
        <v>5</v>
      </c>
      <c r="G27" s="42">
        <v>5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75"/>
      <c r="C28" s="57"/>
      <c r="D28" s="62" t="s">
        <v>45</v>
      </c>
      <c r="E28" s="58"/>
      <c r="F28" s="41">
        <v>0.625</v>
      </c>
      <c r="G28" s="42">
        <v>0.625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75"/>
      <c r="C29" s="57"/>
      <c r="D29" s="62" t="s">
        <v>46</v>
      </c>
      <c r="E29" s="58"/>
      <c r="F29" s="41">
        <v>4</v>
      </c>
      <c r="G29" s="42">
        <v>4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75"/>
      <c r="C30" s="57"/>
      <c r="D30" s="62" t="s">
        <v>47</v>
      </c>
      <c r="E30" s="58"/>
      <c r="F30" s="41">
        <v>0</v>
      </c>
      <c r="G30" s="42">
        <v>0</v>
      </c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4" spans="1:252">
      <c r="A31" s="59"/>
      <c r="B31" s="75"/>
      <c r="C31" s="57"/>
      <c r="D31" s="62" t="s">
        <v>48</v>
      </c>
      <c r="E31" s="58">
        <v>1.5</v>
      </c>
      <c r="F31" s="41">
        <v>1</v>
      </c>
      <c r="G31" s="42">
        <v>1</v>
      </c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4" spans="1:252">
      <c r="A32" s="59"/>
      <c r="B32" s="76"/>
      <c r="C32" s="57"/>
      <c r="D32" s="39" t="s">
        <v>49</v>
      </c>
      <c r="E32" s="58"/>
      <c r="F32" s="41">
        <v>1</v>
      </c>
      <c r="G32" s="42">
        <v>1</v>
      </c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7.6" spans="1:252">
      <c r="A33" s="59"/>
      <c r="B33" s="47" t="s">
        <v>50</v>
      </c>
      <c r="C33" s="77" t="s">
        <v>51</v>
      </c>
      <c r="D33" s="62"/>
      <c r="E33" s="58"/>
      <c r="F33" s="41"/>
      <c r="G33" s="42"/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7.6" spans="1:252">
      <c r="A34" s="59"/>
      <c r="B34" s="12"/>
      <c r="C34" s="77" t="s">
        <v>52</v>
      </c>
      <c r="D34" s="39"/>
      <c r="E34" s="58"/>
      <c r="F34" s="41"/>
      <c r="G34" s="42"/>
      <c r="H34" s="43"/>
      <c r="I34" s="44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7.6" spans="1:252">
      <c r="A35" s="59"/>
      <c r="B35" s="30"/>
      <c r="C35" s="77" t="s">
        <v>53</v>
      </c>
      <c r="D35" s="39"/>
      <c r="E35" s="58"/>
      <c r="F35" s="41"/>
      <c r="G35" s="42"/>
      <c r="H35" s="43"/>
      <c r="I35" s="61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28" spans="1:252">
      <c r="A36" s="59"/>
      <c r="B36" s="47" t="s">
        <v>54</v>
      </c>
      <c r="C36" s="57"/>
      <c r="D36" s="39"/>
      <c r="E36" s="58"/>
      <c r="F36" s="41"/>
      <c r="G36" s="42"/>
      <c r="H36" s="43"/>
      <c r="I36" s="67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28" spans="1:252">
      <c r="A37" s="59"/>
      <c r="B37" s="47" t="s">
        <v>55</v>
      </c>
      <c r="C37" s="57"/>
      <c r="D37" s="39" t="s">
        <v>56</v>
      </c>
      <c r="E37" s="58">
        <v>0.5</v>
      </c>
      <c r="F37" s="41">
        <v>0.5</v>
      </c>
      <c r="G37" s="42">
        <v>0.5</v>
      </c>
      <c r="H37" s="43"/>
      <c r="I37" s="67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ht="17.6" spans="1:252">
      <c r="A38" s="59"/>
      <c r="B38" s="70" t="s">
        <v>57</v>
      </c>
      <c r="C38" s="71"/>
      <c r="D38" s="72"/>
      <c r="E38" s="58">
        <v>14.125</v>
      </c>
      <c r="F38" s="41">
        <v>12.125</v>
      </c>
      <c r="G38" s="42">
        <v>12.125</v>
      </c>
      <c r="H38" s="43"/>
      <c r="I38" s="44"/>
    </row>
    <row r="39" ht="5" customHeight="1" spans="1:252">
      <c r="A39" s="73"/>
      <c r="B39" s="74"/>
      <c r="C39" s="74"/>
      <c r="D39" s="74"/>
      <c r="E39" s="74"/>
      <c r="F39" s="74"/>
      <c r="G39" s="74"/>
      <c r="H39" s="74"/>
      <c r="I39" s="78"/>
    </row>
    <row r="40" ht="24" spans="1:252">
      <c r="A40" s="79" t="s">
        <v>58</v>
      </c>
      <c r="B40" s="47" t="s">
        <v>59</v>
      </c>
      <c r="C40" s="57"/>
      <c r="D40" s="39" t="s">
        <v>60</v>
      </c>
      <c r="E40" s="58">
        <v>5.75</v>
      </c>
      <c r="F40" s="41">
        <v>1</v>
      </c>
      <c r="G40" s="42">
        <v>1</v>
      </c>
      <c r="H40" s="43"/>
      <c r="I40" s="44"/>
    </row>
    <row r="41" ht="24" spans="1:252">
      <c r="A41" s="80"/>
      <c r="B41" s="75"/>
      <c r="C41" s="57"/>
      <c r="D41" s="39" t="s">
        <v>61</v>
      </c>
      <c r="E41" s="58"/>
      <c r="F41" s="41">
        <v>3</v>
      </c>
      <c r="G41" s="42">
        <v>3</v>
      </c>
      <c r="H41" s="43"/>
      <c r="I41" s="44"/>
    </row>
    <row r="42" ht="36" spans="1:252">
      <c r="A42" s="80"/>
      <c r="B42" s="75"/>
      <c r="C42" s="57"/>
      <c r="D42" s="39" t="s">
        <v>62</v>
      </c>
      <c r="E42" s="58"/>
      <c r="F42" s="41">
        <v>0.75</v>
      </c>
      <c r="G42" s="42">
        <v>0.75</v>
      </c>
      <c r="H42" s="43"/>
      <c r="I42" s="44"/>
    </row>
    <row r="43" ht="24" spans="1:252">
      <c r="A43" s="80"/>
      <c r="B43" s="75"/>
      <c r="C43" s="57"/>
      <c r="D43" s="39" t="s">
        <v>63</v>
      </c>
      <c r="E43" s="58"/>
      <c r="F43" s="41">
        <v>1</v>
      </c>
      <c r="G43" s="42">
        <v>1</v>
      </c>
      <c r="H43" s="43"/>
      <c r="I43" s="44"/>
    </row>
    <row r="44" ht="24" spans="1:252">
      <c r="A44" s="80"/>
      <c r="B44" s="75"/>
      <c r="C44" s="57"/>
      <c r="D44" s="39" t="s">
        <v>64</v>
      </c>
      <c r="E44" s="58">
        <v>1</v>
      </c>
      <c r="F44" s="41">
        <v>0.5</v>
      </c>
      <c r="G44" s="42">
        <v>0.5</v>
      </c>
      <c r="H44" s="43"/>
      <c r="I44" s="44"/>
    </row>
    <row r="45" ht="24" spans="1:252">
      <c r="A45" s="80"/>
      <c r="B45" s="76"/>
      <c r="C45" s="57"/>
      <c r="D45" s="39" t="s">
        <v>65</v>
      </c>
      <c r="E45" s="58"/>
      <c r="F45" s="41">
        <v>0.5</v>
      </c>
      <c r="G45" s="42">
        <v>0.5</v>
      </c>
      <c r="H45" s="43"/>
      <c r="I45" s="44"/>
    </row>
    <row r="46" ht="17.6" spans="1:252">
      <c r="A46" s="80"/>
      <c r="B46" s="38" t="s">
        <v>66</v>
      </c>
      <c r="C46" s="20" t="s">
        <v>51</v>
      </c>
      <c r="D46" s="39"/>
      <c r="E46" s="58"/>
      <c r="F46" s="41"/>
      <c r="G46" s="42"/>
      <c r="H46" s="43"/>
      <c r="I46" s="44"/>
    </row>
    <row r="47" ht="17.6" spans="1:252">
      <c r="A47" s="80"/>
      <c r="B47" s="38"/>
      <c r="C47" s="20" t="s">
        <v>52</v>
      </c>
      <c r="D47" s="39"/>
      <c r="E47" s="58"/>
      <c r="F47" s="41"/>
      <c r="G47" s="42"/>
      <c r="H47" s="43"/>
      <c r="I47" s="44"/>
    </row>
    <row r="48" ht="17.6" spans="1:252">
      <c r="A48" s="80"/>
      <c r="B48" s="60"/>
      <c r="C48" s="20" t="s">
        <v>53</v>
      </c>
      <c r="D48" s="39"/>
      <c r="E48" s="58"/>
      <c r="F48" s="41"/>
      <c r="G48" s="42"/>
      <c r="H48" s="43"/>
      <c r="I48" s="44"/>
    </row>
    <row r="49" ht="17.6" spans="1:9">
      <c r="A49" s="81"/>
      <c r="B49" s="70" t="s">
        <v>67</v>
      </c>
      <c r="C49" s="71"/>
      <c r="D49" s="72"/>
      <c r="E49" s="58">
        <v>6.75</v>
      </c>
      <c r="F49" s="41">
        <v>6.75</v>
      </c>
      <c r="G49" s="42">
        <v>6.75</v>
      </c>
      <c r="H49" s="43"/>
      <c r="I49" s="44"/>
    </row>
    <row r="50" ht="5" customHeight="1" spans="1:9">
      <c r="A50" s="82"/>
      <c r="B50" s="28"/>
      <c r="C50" s="28"/>
      <c r="D50" s="28"/>
      <c r="E50" s="28"/>
      <c r="F50" s="28"/>
      <c r="G50" s="28"/>
      <c r="H50" s="28"/>
      <c r="I50" s="28"/>
    </row>
    <row r="51" ht="17.6" spans="1:9">
      <c r="A51" s="79" t="s">
        <v>68</v>
      </c>
      <c r="B51" s="47" t="s">
        <v>69</v>
      </c>
      <c r="C51" s="20" t="s">
        <v>70</v>
      </c>
      <c r="D51" s="39"/>
      <c r="E51" s="58"/>
      <c r="F51" s="41"/>
      <c r="G51" s="42"/>
      <c r="H51" s="43"/>
      <c r="I51" s="44"/>
    </row>
    <row r="52" ht="17.6" spans="1:9">
      <c r="A52" s="80"/>
      <c r="B52" s="12"/>
      <c r="C52" s="20" t="s">
        <v>71</v>
      </c>
      <c r="D52" s="39" t="s">
        <v>72</v>
      </c>
      <c r="E52" s="58">
        <v>1</v>
      </c>
      <c r="F52" s="41">
        <v>0</v>
      </c>
      <c r="G52" s="42">
        <v>0</v>
      </c>
      <c r="H52" s="43"/>
      <c r="I52" s="44"/>
    </row>
    <row r="53" ht="17.6" spans="1:9">
      <c r="A53" s="80"/>
      <c r="B53" s="12"/>
      <c r="C53" s="20" t="s">
        <v>73</v>
      </c>
      <c r="D53" s="39" t="s">
        <v>74</v>
      </c>
      <c r="E53" s="58">
        <v>2.5</v>
      </c>
      <c r="F53" s="41">
        <v>2.5</v>
      </c>
      <c r="G53" s="42">
        <v>2.5</v>
      </c>
      <c r="H53" s="43"/>
      <c r="I53" s="44"/>
    </row>
    <row r="54" ht="15" customHeight="1" spans="1:9">
      <c r="A54" s="80"/>
      <c r="B54" s="12"/>
      <c r="C54" s="20" t="s">
        <v>75</v>
      </c>
      <c r="D54" s="39"/>
      <c r="E54" s="58"/>
      <c r="F54" s="41"/>
      <c r="G54" s="42"/>
      <c r="H54" s="43"/>
      <c r="I54" s="44"/>
    </row>
    <row r="55" ht="17.6" spans="1:9">
      <c r="A55" s="80"/>
      <c r="B55" s="30"/>
      <c r="C55" s="20" t="s">
        <v>76</v>
      </c>
      <c r="D55" s="39"/>
      <c r="E55" s="58"/>
      <c r="F55" s="41"/>
      <c r="G55" s="42"/>
      <c r="H55" s="43"/>
      <c r="I55" s="44"/>
    </row>
    <row r="56" ht="17.6" spans="1:9">
      <c r="A56" s="80"/>
      <c r="B56" s="47" t="s">
        <v>77</v>
      </c>
      <c r="C56" s="83"/>
      <c r="D56" s="84"/>
      <c r="E56" s="58"/>
      <c r="F56" s="41"/>
      <c r="G56" s="42"/>
      <c r="H56" s="43"/>
      <c r="I56" s="44"/>
    </row>
    <row r="57" ht="17.6" spans="1:9">
      <c r="A57" s="85"/>
      <c r="B57" s="70" t="s">
        <v>78</v>
      </c>
      <c r="C57" s="71"/>
      <c r="D57" s="72"/>
      <c r="E57" s="86">
        <v>3.5</v>
      </c>
      <c r="F57" s="87">
        <v>2.5</v>
      </c>
      <c r="G57" s="88">
        <v>2.5</v>
      </c>
      <c r="H57" s="89"/>
      <c r="I57" s="90"/>
    </row>
    <row r="58" ht="5" customHeight="1" spans="1:9">
      <c r="A58" s="91"/>
      <c r="B58" s="92"/>
      <c r="C58" s="92"/>
      <c r="D58" s="92"/>
      <c r="E58" s="92"/>
      <c r="F58" s="92"/>
      <c r="G58" s="92"/>
      <c r="H58" s="92"/>
      <c r="I58" s="93"/>
    </row>
    <row r="59" ht="18.35" spans="1:9">
      <c r="A59" s="94" t="s">
        <v>79</v>
      </c>
      <c r="B59" s="95"/>
      <c r="C59" s="57"/>
      <c r="D59" s="96"/>
      <c r="E59" s="97"/>
      <c r="F59" s="98"/>
      <c r="G59" s="99"/>
      <c r="H59" s="100"/>
      <c r="I59" s="101"/>
    </row>
    <row r="60" ht="17.6" spans="1:9">
      <c r="A60" s="102" t="s">
        <v>80</v>
      </c>
      <c r="B60" s="103"/>
      <c r="C60" s="103"/>
      <c r="D60" s="104"/>
      <c r="E60" s="58">
        <v>47.875</v>
      </c>
      <c r="F60" s="41">
        <f>SUM(F57+F49+F38+F25+F13+F5)</f>
        <v>44.875</v>
      </c>
      <c r="G60" s="42">
        <v>44.875</v>
      </c>
      <c r="H60" s="43"/>
      <c r="I60" s="43"/>
    </row>
    <row r="61" ht="17.6" spans="1:9">
      <c r="A61" s="25" t="s">
        <v>81</v>
      </c>
      <c r="B61" s="105"/>
      <c r="C61" s="105"/>
      <c r="D61" s="26"/>
      <c r="E61" s="106" t="str">
        <f>_xlfn.DISPIMG("ID_C3DEC4D031E042E4AC29DBE80F0E23AF",1)</f>
        <v>=DISPIMG("ID_C3DEC4D031E042E4AC29DBE80F0E23AF",1)</v>
      </c>
      <c r="F61" s="106"/>
      <c r="G61" s="106"/>
      <c r="H61" s="106"/>
      <c r="I61" s="106"/>
    </row>
    <row r="62" ht="17.6"/>
    <row r="63" ht="17.6"/>
    <row r="64" ht="17.6"/>
    <row r="65" ht="17.6"/>
    <row r="66" ht="17.6"/>
    <row r="67" ht="17.6"/>
    <row r="68" ht="17.6"/>
    <row r="69" ht="17.6"/>
    <row r="70" ht="17.6"/>
    <row r="71" ht="17.6"/>
    <row r="72" ht="17.6"/>
    <row r="73" ht="17.6"/>
    <row r="74" ht="17.6"/>
    <row r="75" ht="17.6"/>
    <row r="76" ht="17.6"/>
    <row r="77" ht="20.5" customHeight="1"/>
    <row r="78" ht="17.6"/>
    <row r="79" ht="17.6"/>
    <row r="80" ht="17.6"/>
    <row r="81" ht="17.6"/>
    <row r="82" ht="16.25" customHeight="1"/>
    <row r="84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8:D38"/>
    <mergeCell ref="A39:I39"/>
    <mergeCell ref="B49:D49"/>
    <mergeCell ref="A50:I50"/>
    <mergeCell ref="B57:D57"/>
    <mergeCell ref="A58:I58"/>
    <mergeCell ref="A59:B59"/>
    <mergeCell ref="A60:D60"/>
    <mergeCell ref="A61:D61"/>
    <mergeCell ref="E61:I61"/>
    <mergeCell ref="A7:A13"/>
    <mergeCell ref="A15:A25"/>
    <mergeCell ref="A27:A38"/>
    <mergeCell ref="A40:A49"/>
    <mergeCell ref="A51:A56"/>
    <mergeCell ref="B7:B9"/>
    <mergeCell ref="B10:B12"/>
    <mergeCell ref="B16:B19"/>
    <mergeCell ref="B20:B24"/>
    <mergeCell ref="B27:B32"/>
    <mergeCell ref="B33:B35"/>
    <mergeCell ref="B40:B45"/>
    <mergeCell ref="B46:B48"/>
    <mergeCell ref="B51:B5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6071428571429" defaultRowHeight="17.6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2026-07-22T12:47:13Z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